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07. Бюджетная отчетность за 2018 год\"/>
    </mc:Choice>
  </mc:AlternateContent>
  <bookViews>
    <workbookView xWindow="240" yWindow="120" windowWidth="18060" windowHeight="7050" activeTab="2"/>
  </bookViews>
  <sheets>
    <sheet name="1" sheetId="2" r:id="rId1"/>
    <sheet name="2" sheetId="3" r:id="rId2"/>
    <sheet name="3" sheetId="4" r:id="rId3"/>
  </sheets>
  <definedNames>
    <definedName name="_xlnm.Print_Titles" localSheetId="0">'1'!$9:$9</definedName>
    <definedName name="_xlnm.Print_Titles" localSheetId="1">'2'!$1:$3</definedName>
    <definedName name="_xlnm.Print_Titles" localSheetId="2">'3'!$1:$3</definedName>
  </definedNames>
  <calcPr calcId="152511"/>
</workbook>
</file>

<file path=xl/calcChain.xml><?xml version="1.0" encoding="utf-8"?>
<calcChain xmlns="http://schemas.openxmlformats.org/spreadsheetml/2006/main">
  <c r="G11" i="4" l="1"/>
  <c r="F11" i="4"/>
  <c r="G12" i="2"/>
  <c r="F12" i="2"/>
  <c r="G17" i="3" l="1"/>
</calcChain>
</file>

<file path=xl/sharedStrings.xml><?xml version="1.0" encoding="utf-8"?>
<sst xmlns="http://schemas.openxmlformats.org/spreadsheetml/2006/main" count="209" uniqueCount="161">
  <si>
    <t/>
  </si>
  <si>
    <t>КОДЫ</t>
  </si>
  <si>
    <t>КОНСОЛИДИРОВАННЫЙ ОТЧЕТ О ФИНАНСОВЫХ РЕЗУЛЬТАТАХ ДЕЯТЕЛЬНОСТИ</t>
  </si>
  <si>
    <t>0503321</t>
  </si>
  <si>
    <t>на 01 января 2019 г.</t>
  </si>
  <si>
    <t>Периодичность:  годовая</t>
  </si>
  <si>
    <t>Единица измерения:  руб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</si>
  <si>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</si>
  <si>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</si>
  <si>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</si>
  <si>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</si>
  <si>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</si>
  <si>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Бюджеты городских округов</t>
  </si>
  <si>
    <t>1</t>
  </si>
  <si>
    <t>2</t>
  </si>
  <si>
    <t>3</t>
  </si>
  <si>
    <t>4</t>
  </si>
  <si>
    <t>10</t>
  </si>
  <si>
    <t xml:space="preserve">Доходы будущих периодов </t>
  </si>
  <si>
    <t>-</t>
  </si>
  <si>
    <t>Резервы предстоящих расходов</t>
  </si>
  <si>
    <t>Доходы (стр.020+стр.030+стр.040+стр.050+стр.060+стр.080+стр.090+стр.100)</t>
  </si>
  <si>
    <t>010</t>
  </si>
  <si>
    <t>100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</si>
  <si>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</si>
  <si>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</si>
  <si>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</si>
  <si>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</si>
  <si>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</si>
  <si>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</si>
  <si>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 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</si>
  <si>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</si>
  <si>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</si>
  <si>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</si>
  <si>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</si>
  <si>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</si>
  <si>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 xml:space="preserve">   Безвозмездные поступления от бюджетов</t>
  </si>
  <si>
    <t>060</t>
  </si>
  <si>
    <t>150</t>
  </si>
  <si>
    <t>061</t>
  </si>
  <si>
    <t>151</t>
  </si>
  <si>
    <t xml:space="preserve">   Доходы от операций с активами</t>
  </si>
  <si>
    <t>090</t>
  </si>
  <si>
    <t>170</t>
  </si>
  <si>
    <t xml:space="preserve">                 доходы от реализации активов</t>
  </si>
  <si>
    <t>092</t>
  </si>
  <si>
    <t>172</t>
  </si>
  <si>
    <t xml:space="preserve">                 чрезвычайные доходы от операций с активами</t>
  </si>
  <si>
    <t>095</t>
  </si>
  <si>
    <t>173</t>
  </si>
  <si>
    <t xml:space="preserve">   Прочие доходы</t>
  </si>
  <si>
    <t>180</t>
  </si>
  <si>
    <t>189</t>
  </si>
  <si>
    <t>Расходы (стр.160+стр.170+стр.190+стр.210+стр.230+стр.240+стр.260)</t>
  </si>
  <si>
    <t>200</t>
  </si>
  <si>
    <t xml:space="preserve">   Оплата труда и начисления на выплаты по оплате труда</t>
  </si>
  <si>
    <t>210</t>
  </si>
  <si>
    <t>211</t>
  </si>
  <si>
    <t xml:space="preserve">                  прочие выплаты </t>
  </si>
  <si>
    <t>212</t>
  </si>
  <si>
    <t xml:space="preserve">                  начисления на выплаты по оплате труда</t>
  </si>
  <si>
    <t>213</t>
  </si>
  <si>
    <t>Оплата  работ, услуг</t>
  </si>
  <si>
    <t>220</t>
  </si>
  <si>
    <t>221</t>
  </si>
  <si>
    <t xml:space="preserve">                  коммунальные услуги</t>
  </si>
  <si>
    <t>223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</si>
  <si>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</si>
  <si>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</si>
  <si>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</si>
  <si>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</si>
  <si>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Обслуживание государственного (муниципального) долга</t>
  </si>
  <si>
    <t>230</t>
  </si>
  <si>
    <t>231</t>
  </si>
  <si>
    <t xml:space="preserve">   Безвозмездные перечисления организациям</t>
  </si>
  <si>
    <t>240</t>
  </si>
  <si>
    <t>241</t>
  </si>
  <si>
    <t xml:space="preserve">                    безвозмездные перечисления организациям, за исключением государственных и муниципальных организаций</t>
  </si>
  <si>
    <t>242</t>
  </si>
  <si>
    <t>Форма 0503321 с. 3</t>
  </si>
  <si>
    <t xml:space="preserve">   Социальное обеспечение</t>
  </si>
  <si>
    <t>260</t>
  </si>
  <si>
    <t>пособия по социальной помощи населению</t>
  </si>
  <si>
    <t>262</t>
  </si>
  <si>
    <t xml:space="preserve">Пенсии, пособия, выплачиваемые организациями сектора государственного управления </t>
  </si>
  <si>
    <t>263</t>
  </si>
  <si>
    <t xml:space="preserve">   Расходы по операциям с активами </t>
  </si>
  <si>
    <t>270</t>
  </si>
  <si>
    <t>271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</si>
  <si>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</si>
  <si>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</si>
  <si>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</si>
  <si>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</si>
  <si>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>Прочие расходы</t>
  </si>
  <si>
    <t>290</t>
  </si>
  <si>
    <t>Чистый операционный результат (стр.301-стр.302), (стр.310+стр.400)</t>
  </si>
  <si>
    <t xml:space="preserve">    Операционный результат до налогообложения (стр.010-стр.150)</t>
  </si>
  <si>
    <t>Операции с нефинансовыми активами (стр.320+стр.330+стр.350+стр.360+стр.370+стр.380+стр.390)</t>
  </si>
  <si>
    <t xml:space="preserve">   Чистое поступление основных средств</t>
  </si>
  <si>
    <t>310</t>
  </si>
  <si>
    <t xml:space="preserve">                   уменьшение стоимости основных средств</t>
  </si>
  <si>
    <t xml:space="preserve">   Чистое поступление нематериальных активов</t>
  </si>
  <si>
    <t xml:space="preserve">                   уменьшение стоимости нематериальных активов</t>
  </si>
  <si>
    <t>Чистое поступление непроизведенных активов</t>
  </si>
  <si>
    <t>330</t>
  </si>
  <si>
    <t xml:space="preserve">                   уменьшение стоимости непроизведенных активов</t>
  </si>
  <si>
    <t xml:space="preserve">   Чистое поступление материальных запасов</t>
  </si>
  <si>
    <t>340</t>
  </si>
  <si>
    <t xml:space="preserve">                   уменьшение стоимости материальных запасов</t>
  </si>
  <si>
    <t>440</t>
  </si>
  <si>
    <t>Расходы будущих периодов</t>
  </si>
  <si>
    <t>Операции с финансовыми активами и обязательствами (стр.410-стр.510)</t>
  </si>
  <si>
    <t xml:space="preserve">    Операции с финансовыми активами (стр.420+стр.430+стр.440+стр.460+стр.470+стр.480)</t>
  </si>
  <si>
    <t xml:space="preserve">   Чистое поступление средств на счета бюджетов</t>
  </si>
  <si>
    <t>510</t>
  </si>
  <si>
    <t xml:space="preserve">                   выбытия со счетов бюджетов</t>
  </si>
  <si>
    <t>610</t>
  </si>
  <si>
    <t>Форма 0503321 с. 4</t>
  </si>
  <si>
    <t xml:space="preserve">Чистое поступление ценных бумаг, кроме акций </t>
  </si>
  <si>
    <t>520</t>
  </si>
  <si>
    <t>Чистое поступление акций и иных форм участия в капитале</t>
  </si>
  <si>
    <t>530</t>
  </si>
  <si>
    <t xml:space="preserve">                   уменьшение стоимости акций и иных форм участия в капитале</t>
  </si>
  <si>
    <t>630</t>
  </si>
  <si>
    <t xml:space="preserve">   Чистое увеличение прочей дебиторской задолженности (кроме бюджетных кредитов)</t>
  </si>
  <si>
    <t>560</t>
  </si>
  <si>
    <t xml:space="preserve">                   уменьшение прочей дебиторской задолженности</t>
  </si>
  <si>
    <t>660</t>
  </si>
  <si>
    <t>Операции с обязательствами (стр.520+стр.530+стр.540+стр.550+стр.560)</t>
  </si>
  <si>
    <t xml:space="preserve">   Чистое увеличение задолженности по внутреннему государственному (муниципальному) долгу</t>
  </si>
  <si>
    <t>710</t>
  </si>
  <si>
    <t xml:space="preserve">                   уменьшение задолженности по внутреннему государственному (муниципальному) долгу</t>
  </si>
  <si>
    <t>810</t>
  </si>
  <si>
    <t xml:space="preserve">   Чистое увеличение прочей кредиторской задолженности </t>
  </si>
  <si>
    <t>730</t>
  </si>
  <si>
    <t xml:space="preserve">                   уменьшение прочей кредиторской задолженности</t>
  </si>
  <si>
    <t>830</t>
  </si>
  <si>
    <t xml:space="preserve"> в том числе:
                   безвозмездные перечисления государственным и муниципальным организациям</t>
  </si>
  <si>
    <r>
      <t xml:space="preserve">Наименование бюджета </t>
    </r>
    <r>
      <rPr>
        <b/>
        <sz val="7"/>
        <color rgb="FF000000"/>
        <rFont val="Arial"/>
        <family val="2"/>
        <charset val="204"/>
      </rPr>
      <t>Консолидированный бюджет</t>
    </r>
  </si>
  <si>
    <t xml:space="preserve">Наименование финансового органа Комитет по финансам </t>
  </si>
  <si>
    <t xml:space="preserve"> в том числе:
                  обслуживание внутреннего долга</t>
  </si>
  <si>
    <t xml:space="preserve"> в том числе:
                  услуги связи</t>
  </si>
  <si>
    <t xml:space="preserve"> в том числе:
                  заработная плата</t>
  </si>
  <si>
    <t xml:space="preserve">    из них
            иные доходы</t>
  </si>
  <si>
    <t xml:space="preserve"> в том числе:
                 поступления от других бюджетов бюджетной системы  Российской Федерации</t>
  </si>
  <si>
    <t xml:space="preserve"> в том числе:
                  амортизация основных средств и нематериальных активов</t>
  </si>
  <si>
    <t xml:space="preserve"> в том числе:
                   увеличение стоимости основных средств</t>
  </si>
  <si>
    <t xml:space="preserve"> в том числе:
                   увеличение стоимости непроизведенных активов</t>
  </si>
  <si>
    <t xml:space="preserve"> в том числе:
                   увеличение стоимости материальных запасов</t>
  </si>
  <si>
    <t xml:space="preserve"> в том числе:
                   поступление на счета бюджетов</t>
  </si>
  <si>
    <t>х</t>
  </si>
  <si>
    <t xml:space="preserve"> в том числе:
Увеличение стоимости ценных бумаг, кроме акций и иных форм участия в капитале</t>
  </si>
  <si>
    <t xml:space="preserve"> в том числе:
                   увеличение прочей дебиторской задолженности</t>
  </si>
  <si>
    <t xml:space="preserve"> в том числе:
                   увеличение задолженности по внутреннему государственному (муниципальному) долгу</t>
  </si>
  <si>
    <t xml:space="preserve"> в том числе:
                   увеличение прочей кредиторской задолженности</t>
  </si>
  <si>
    <t xml:space="preserve"> в том числе:
                   увеличение стоимости акций и иных форм участия в капитале</t>
  </si>
  <si>
    <t>Руководитель</t>
  </si>
  <si>
    <t>В.В. Стефогло</t>
  </si>
  <si>
    <t>Начальник отдела ООМД и КИ</t>
  </si>
  <si>
    <t>И.Г. Кочурова</t>
  </si>
  <si>
    <t>14.02.2019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</si>
</sst>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 Narrow"/>
    </font>
    <font>
      <sz val="11"/>
      <color rgb="FF000000"/>
      <name val="Calibri"/>
      <family val="2"/>
      <scheme val="minor"/>
    </font>
    <font>
      <b/>
      <sz val="9"/>
      <color rgb="FF000000"/>
      <name val="Arial Narrow"/>
      <family val="2"/>
      <charset val="204"/>
    </font>
    <font>
      <sz val="9"/>
      <color rgb="FF000000"/>
      <name val="Arial Narrow"/>
      <family val="2"/>
      <charset val="204"/>
    </font>
    <font>
      <sz val="8"/>
      <color rgb="FF000000"/>
      <name val="Arial Narrow"/>
      <family val="2"/>
      <charset val="204"/>
    </font>
    <font>
      <b/>
      <sz val="7"/>
      <color rgb="FF000000"/>
      <name val="Arial"/>
      <family val="2"/>
      <charset val="204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63">
    <xf numFmtId="0" fontId="1" fillId="0" borderId="0" xfId="0" applyFont="1" applyFill="1" applyBorder="1"/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13" fillId="0" borderId="3" xfId="1" applyNumberFormat="1" applyFont="1" applyFill="1" applyBorder="1" applyAlignment="1">
      <alignment horizontal="center" wrapText="1" readingOrder="1"/>
    </xf>
    <xf numFmtId="165" fontId="14" fillId="0" borderId="3" xfId="1" applyNumberFormat="1" applyFont="1" applyFill="1" applyBorder="1" applyAlignment="1">
      <alignment horizontal="right" wrapText="1" readingOrder="1"/>
    </xf>
    <xf numFmtId="0" fontId="14" fillId="0" borderId="3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 applyAlignment="1"/>
    <xf numFmtId="0" fontId="3" fillId="0" borderId="0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wrapText="1" readingOrder="1"/>
    </xf>
    <xf numFmtId="164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top" wrapText="1" readingOrder="1"/>
    </xf>
    <xf numFmtId="0" fontId="14" fillId="0" borderId="3" xfId="1" applyNumberFormat="1" applyFont="1" applyFill="1" applyBorder="1" applyAlignment="1">
      <alignment horizontal="right" wrapText="1" readingOrder="1"/>
    </xf>
    <xf numFmtId="0" fontId="14" fillId="0" borderId="4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wrapText="1" readingOrder="1"/>
    </xf>
    <xf numFmtId="165" fontId="14" fillId="0" borderId="0" xfId="1" applyNumberFormat="1" applyFont="1" applyFill="1" applyBorder="1" applyAlignment="1">
      <alignment horizontal="right" wrapText="1" readingOrder="1"/>
    </xf>
    <xf numFmtId="0" fontId="14" fillId="0" borderId="1" xfId="1" applyNumberFormat="1" applyFont="1" applyFill="1" applyBorder="1" applyAlignment="1">
      <alignment horizontal="center" wrapText="1" readingOrder="1"/>
    </xf>
    <xf numFmtId="165" fontId="14" fillId="0" borderId="1" xfId="1" applyNumberFormat="1" applyFont="1" applyFill="1" applyBorder="1" applyAlignment="1">
      <alignment horizontal="right" wrapText="1" readingOrder="1"/>
    </xf>
    <xf numFmtId="0" fontId="13" fillId="0" borderId="5" xfId="1" applyNumberFormat="1" applyFont="1" applyFill="1" applyBorder="1" applyAlignment="1">
      <alignment horizontal="center" wrapText="1" readingOrder="1"/>
    </xf>
    <xf numFmtId="165" fontId="14" fillId="0" borderId="5" xfId="1" applyNumberFormat="1" applyFont="1" applyFill="1" applyBorder="1" applyAlignment="1">
      <alignment horizontal="right" wrapText="1" readingOrder="1"/>
    </xf>
    <xf numFmtId="165" fontId="14" fillId="0" borderId="12" xfId="1" applyNumberFormat="1" applyFont="1" applyFill="1" applyBorder="1" applyAlignment="1">
      <alignment horizontal="right" wrapText="1" readingOrder="1"/>
    </xf>
    <xf numFmtId="0" fontId="14" fillId="0" borderId="7" xfId="1" applyNumberFormat="1" applyFont="1" applyFill="1" applyBorder="1" applyAlignment="1">
      <alignment horizontal="center" wrapText="1" readingOrder="1"/>
    </xf>
    <xf numFmtId="165" fontId="14" fillId="0" borderId="7" xfId="1" applyNumberFormat="1" applyFont="1" applyFill="1" applyBorder="1" applyAlignment="1">
      <alignment horizontal="right" wrapText="1" readingOrder="1"/>
    </xf>
    <xf numFmtId="165" fontId="14" fillId="0" borderId="13" xfId="1" applyNumberFormat="1" applyFont="1" applyFill="1" applyBorder="1" applyAlignment="1">
      <alignment horizontal="right" wrapText="1" readingOrder="1"/>
    </xf>
    <xf numFmtId="165" fontId="14" fillId="0" borderId="14" xfId="1" applyNumberFormat="1" applyFont="1" applyFill="1" applyBorder="1" applyAlignment="1">
      <alignment horizontal="right" wrapText="1" readingOrder="1"/>
    </xf>
    <xf numFmtId="0" fontId="14" fillId="0" borderId="15" xfId="1" applyNumberFormat="1" applyFont="1" applyFill="1" applyBorder="1" applyAlignment="1">
      <alignment horizontal="center" wrapText="1" readingOrder="1"/>
    </xf>
    <xf numFmtId="165" fontId="14" fillId="0" borderId="15" xfId="1" applyNumberFormat="1" applyFont="1" applyFill="1" applyBorder="1" applyAlignment="1">
      <alignment horizontal="right" wrapText="1" readingOrder="1"/>
    </xf>
    <xf numFmtId="165" fontId="14" fillId="0" borderId="16" xfId="1" applyNumberFormat="1" applyFont="1" applyFill="1" applyBorder="1" applyAlignment="1">
      <alignment horizontal="right" wrapText="1" readingOrder="1"/>
    </xf>
    <xf numFmtId="0" fontId="14" fillId="0" borderId="8" xfId="1" applyNumberFormat="1" applyFont="1" applyFill="1" applyBorder="1" applyAlignment="1">
      <alignment horizontal="center" wrapText="1" readingOrder="1"/>
    </xf>
    <xf numFmtId="0" fontId="14" fillId="0" borderId="17" xfId="1" applyNumberFormat="1" applyFont="1" applyFill="1" applyBorder="1" applyAlignment="1">
      <alignment horizontal="center" wrapText="1" readingOrder="1"/>
    </xf>
    <xf numFmtId="0" fontId="15" fillId="0" borderId="3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8" fillId="0" borderId="3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7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lef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5" fillId="0" borderId="9" xfId="1" applyNumberFormat="1" applyFont="1" applyFill="1" applyBorder="1" applyAlignment="1">
      <alignment horizontal="left" wrapText="1" readingOrder="1"/>
    </xf>
    <xf numFmtId="0" fontId="11" fillId="0" borderId="5" xfId="1" applyNumberFormat="1" applyFont="1" applyFill="1" applyBorder="1" applyAlignment="1">
      <alignment horizontal="left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11" fillId="0" borderId="3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14" fillId="0" borderId="10" xfId="1" applyNumberFormat="1" applyFont="1" applyFill="1" applyBorder="1" applyAlignment="1">
      <alignment horizontal="left" wrapText="1" readingOrder="1"/>
    </xf>
    <xf numFmtId="0" fontId="14" fillId="0" borderId="11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8"/>
  <sheetViews>
    <sheetView showGridLines="0" zoomScaleNormal="100" workbookViewId="0">
      <selection activeCell="G18" sqref="G18"/>
    </sheetView>
  </sheetViews>
  <sheetFormatPr defaultRowHeight="15" x14ac:dyDescent="0.25"/>
  <cols>
    <col min="1" max="1" width="1.42578125" customWidth="1"/>
    <col min="2" max="2" width="20.42578125" customWidth="1"/>
    <col min="3" max="3" width="21.28515625" customWidth="1"/>
    <col min="4" max="4" width="7.28515625" customWidth="1"/>
    <col min="5" max="5" width="8.7109375" customWidth="1"/>
    <col min="6" max="6" width="13.85546875" customWidth="1"/>
    <col min="7" max="7" width="12.28515625" customWidth="1"/>
    <col min="8" max="8" width="15.5703125" customWidth="1"/>
  </cols>
  <sheetData>
    <row r="1" spans="2:7" ht="28.5" customHeight="1" x14ac:dyDescent="0.25"/>
    <row r="2" spans="2:7" ht="14.65" customHeight="1" x14ac:dyDescent="0.25">
      <c r="C2" s="43" t="s">
        <v>0</v>
      </c>
      <c r="D2" s="44"/>
      <c r="E2" s="12" t="s">
        <v>0</v>
      </c>
      <c r="F2" s="12"/>
      <c r="G2" s="17" t="s">
        <v>1</v>
      </c>
    </row>
    <row r="3" spans="2:7" ht="34.9" customHeight="1" x14ac:dyDescent="0.25">
      <c r="B3" s="46" t="s">
        <v>2</v>
      </c>
      <c r="C3" s="46"/>
      <c r="D3" s="46"/>
      <c r="E3" s="46"/>
      <c r="F3" s="46"/>
      <c r="G3" s="18" t="s">
        <v>3</v>
      </c>
    </row>
    <row r="4" spans="2:7" ht="11.85" customHeight="1" x14ac:dyDescent="0.25">
      <c r="B4" s="47" t="s">
        <v>4</v>
      </c>
      <c r="C4" s="47"/>
      <c r="D4" s="47"/>
      <c r="E4" s="47"/>
      <c r="F4" s="47"/>
      <c r="G4" s="19">
        <v>43466</v>
      </c>
    </row>
    <row r="5" spans="2:7" ht="13.5" customHeight="1" x14ac:dyDescent="0.25">
      <c r="B5" s="45" t="s">
        <v>139</v>
      </c>
      <c r="C5" s="45"/>
      <c r="D5" s="11"/>
      <c r="E5" s="13"/>
      <c r="F5" s="11"/>
      <c r="G5" s="20"/>
    </row>
    <row r="6" spans="2:7" ht="12.4" customHeight="1" x14ac:dyDescent="0.25">
      <c r="B6" s="45" t="s">
        <v>138</v>
      </c>
      <c r="C6" s="45"/>
      <c r="D6" s="11"/>
      <c r="E6" s="15"/>
      <c r="F6" s="14"/>
      <c r="G6" s="20">
        <v>40</v>
      </c>
    </row>
    <row r="7" spans="2:7" ht="11.1" customHeight="1" x14ac:dyDescent="0.25">
      <c r="B7" s="5" t="s">
        <v>5</v>
      </c>
      <c r="C7" s="5"/>
      <c r="D7" s="11"/>
      <c r="E7" s="7" t="s">
        <v>0</v>
      </c>
      <c r="F7" s="6"/>
      <c r="G7" s="21" t="s">
        <v>0</v>
      </c>
    </row>
    <row r="8" spans="2:7" ht="11.65" customHeight="1" x14ac:dyDescent="0.25">
      <c r="B8" s="5" t="s">
        <v>6</v>
      </c>
      <c r="C8" s="5"/>
      <c r="D8" s="11"/>
      <c r="E8" s="7" t="s">
        <v>0</v>
      </c>
      <c r="F8" s="6"/>
      <c r="G8" s="20" t="s">
        <v>7</v>
      </c>
    </row>
    <row r="9" spans="2:7" s="6" customFormat="1" ht="11.45" customHeight="1" x14ac:dyDescent="0.25"/>
    <row r="10" spans="2:7" ht="102" x14ac:dyDescent="0.25">
      <c r="B10" s="55" t="s">
        <v>8</v>
      </c>
      <c r="C10" s="56"/>
      <c r="D10" s="16" t="s">
        <v>9</v>
      </c>
      <c r="E10" s="16" t="s">
        <v>10</v>
      </c>
      <c r="F10" s="16" t="s">
        <v>11</v>
      </c>
      <c r="G10" s="16" t="s">
        <v>12</v>
      </c>
    </row>
    <row r="11" spans="2:7" x14ac:dyDescent="0.25">
      <c r="B11" s="57" t="s">
        <v>13</v>
      </c>
      <c r="C11" s="41"/>
      <c r="D11" s="4" t="s">
        <v>14</v>
      </c>
      <c r="E11" s="4" t="s">
        <v>15</v>
      </c>
      <c r="F11" s="4" t="s">
        <v>16</v>
      </c>
      <c r="G11" s="4" t="s">
        <v>17</v>
      </c>
    </row>
    <row r="12" spans="2:7" ht="25.9" customHeight="1" x14ac:dyDescent="0.25">
      <c r="B12" s="58" t="s">
        <v>21</v>
      </c>
      <c r="C12" s="41"/>
      <c r="D12" s="8" t="s">
        <v>22</v>
      </c>
      <c r="E12" s="8" t="s">
        <v>23</v>
      </c>
      <c r="F12" s="9">
        <f>F13+F14+F15+F16+F17+F19+F22</f>
        <v>4401388747.9300003</v>
      </c>
      <c r="G12" s="9">
        <f>G13+G14+G15+G16+G17+G19+G22</f>
        <v>4401388747.9300003</v>
      </c>
    </row>
    <row r="13" spans="2:7" ht="25.9" customHeight="1" x14ac:dyDescent="0.25">
      <c r="B13" s="42" t="s">
        <v>24</v>
      </c>
      <c r="C13" s="41"/>
      <c r="D13" s="10" t="s">
        <v>25</v>
      </c>
      <c r="E13" s="10" t="s">
        <v>26</v>
      </c>
      <c r="F13" s="9">
        <v>856460569.46000004</v>
      </c>
      <c r="G13" s="9">
        <v>856460569.46000004</v>
      </c>
    </row>
    <row r="14" spans="2:7" ht="25.9" customHeight="1" x14ac:dyDescent="0.25">
      <c r="B14" s="42" t="s">
        <v>27</v>
      </c>
      <c r="C14" s="41"/>
      <c r="D14" s="10" t="s">
        <v>28</v>
      </c>
      <c r="E14" s="10" t="s">
        <v>29</v>
      </c>
      <c r="F14" s="9">
        <v>306311687.16000003</v>
      </c>
      <c r="G14" s="9">
        <v>306311687.16000003</v>
      </c>
    </row>
    <row r="15" spans="2:7" ht="25.9" customHeight="1" x14ac:dyDescent="0.25">
      <c r="B15" s="42" t="s">
        <v>30</v>
      </c>
      <c r="C15" s="41"/>
      <c r="D15" s="10" t="s">
        <v>31</v>
      </c>
      <c r="E15" s="10" t="s">
        <v>32</v>
      </c>
      <c r="F15" s="9">
        <v>32560</v>
      </c>
      <c r="G15" s="9">
        <v>32560</v>
      </c>
    </row>
    <row r="16" spans="2:7" ht="25.9" customHeight="1" x14ac:dyDescent="0.25">
      <c r="B16" s="42" t="s">
        <v>33</v>
      </c>
      <c r="C16" s="41"/>
      <c r="D16" s="10" t="s">
        <v>34</v>
      </c>
      <c r="E16" s="10" t="s">
        <v>35</v>
      </c>
      <c r="F16" s="9">
        <v>46372021.149999999</v>
      </c>
      <c r="G16" s="9">
        <v>46372021.149999999</v>
      </c>
    </row>
    <row r="17" spans="2:8" ht="25.9" customHeight="1" x14ac:dyDescent="0.25">
      <c r="B17" s="42" t="s">
        <v>36</v>
      </c>
      <c r="C17" s="41"/>
      <c r="D17" s="10" t="s">
        <v>37</v>
      </c>
      <c r="E17" s="10" t="s">
        <v>38</v>
      </c>
      <c r="F17" s="9">
        <v>2591692989.8400002</v>
      </c>
      <c r="G17" s="9">
        <v>2591692989.8400002</v>
      </c>
    </row>
    <row r="18" spans="2:8" ht="36" customHeight="1" x14ac:dyDescent="0.25">
      <c r="B18" s="40" t="s">
        <v>144</v>
      </c>
      <c r="C18" s="41"/>
      <c r="D18" s="10" t="s">
        <v>39</v>
      </c>
      <c r="E18" s="10" t="s">
        <v>40</v>
      </c>
      <c r="F18" s="9">
        <v>2591692989.8400002</v>
      </c>
      <c r="G18" s="9">
        <v>2591692989.8400002</v>
      </c>
    </row>
    <row r="19" spans="2:8" ht="25.9" customHeight="1" x14ac:dyDescent="0.25">
      <c r="B19" s="42" t="s">
        <v>41</v>
      </c>
      <c r="C19" s="41"/>
      <c r="D19" s="10" t="s">
        <v>42</v>
      </c>
      <c r="E19" s="10" t="s">
        <v>43</v>
      </c>
      <c r="F19" s="9">
        <v>-90983719.900000006</v>
      </c>
      <c r="G19" s="9">
        <v>-90983719.900000006</v>
      </c>
    </row>
    <row r="20" spans="2:8" ht="25.9" customHeight="1" x14ac:dyDescent="0.25">
      <c r="B20" s="42" t="s">
        <v>44</v>
      </c>
      <c r="C20" s="41"/>
      <c r="D20" s="10" t="s">
        <v>45</v>
      </c>
      <c r="E20" s="10" t="s">
        <v>46</v>
      </c>
      <c r="F20" s="9">
        <v>-87462014.870000005</v>
      </c>
      <c r="G20" s="9">
        <v>-87462014.870000005</v>
      </c>
    </row>
    <row r="21" spans="2:8" ht="25.9" customHeight="1" x14ac:dyDescent="0.25">
      <c r="B21" s="48" t="s">
        <v>47</v>
      </c>
      <c r="C21" s="49"/>
      <c r="D21" s="26" t="s">
        <v>48</v>
      </c>
      <c r="E21" s="26" t="s">
        <v>49</v>
      </c>
      <c r="F21" s="27">
        <v>-3521705.03</v>
      </c>
      <c r="G21" s="27">
        <v>-3521705.03</v>
      </c>
    </row>
    <row r="22" spans="2:8" ht="25.9" customHeight="1" x14ac:dyDescent="0.25">
      <c r="B22" s="50" t="s">
        <v>50</v>
      </c>
      <c r="C22" s="51"/>
      <c r="D22" s="38">
        <v>100</v>
      </c>
      <c r="E22" s="31" t="s">
        <v>51</v>
      </c>
      <c r="F22" s="32">
        <v>691502640.22000003</v>
      </c>
      <c r="G22" s="33">
        <v>691502640.22000003</v>
      </c>
      <c r="H22" s="6"/>
    </row>
    <row r="23" spans="2:8" ht="25.9" customHeight="1" x14ac:dyDescent="0.25">
      <c r="B23" s="52" t="s">
        <v>143</v>
      </c>
      <c r="C23" s="51"/>
      <c r="D23" s="39">
        <v>104</v>
      </c>
      <c r="E23" s="35" t="s">
        <v>52</v>
      </c>
      <c r="F23" s="36">
        <v>691502640.22000003</v>
      </c>
      <c r="G23" s="37">
        <v>691502640.22000003</v>
      </c>
      <c r="H23" s="6"/>
    </row>
    <row r="24" spans="2:8" ht="28.9" customHeight="1" x14ac:dyDescent="0.25">
      <c r="B24" s="53" t="s">
        <v>53</v>
      </c>
      <c r="C24" s="54"/>
      <c r="D24" s="28">
        <v>150</v>
      </c>
      <c r="E24" s="28" t="s">
        <v>54</v>
      </c>
      <c r="F24" s="29">
        <v>3470859006.2800002</v>
      </c>
      <c r="G24" s="30">
        <v>3470859006.2800002</v>
      </c>
      <c r="H24" s="6"/>
    </row>
    <row r="25" spans="2:8" ht="26.45" customHeight="1" x14ac:dyDescent="0.25">
      <c r="B25" s="42" t="s">
        <v>55</v>
      </c>
      <c r="C25" s="41"/>
      <c r="D25" s="10">
        <v>160</v>
      </c>
      <c r="E25" s="10" t="s">
        <v>56</v>
      </c>
      <c r="F25" s="9">
        <v>471098057.47000003</v>
      </c>
      <c r="G25" s="9">
        <v>471098057.47000003</v>
      </c>
    </row>
    <row r="26" spans="2:8" ht="26.45" customHeight="1" x14ac:dyDescent="0.25">
      <c r="B26" s="40" t="s">
        <v>142</v>
      </c>
      <c r="C26" s="41"/>
      <c r="D26" s="10">
        <v>161</v>
      </c>
      <c r="E26" s="10" t="s">
        <v>57</v>
      </c>
      <c r="F26" s="9">
        <v>364283161.58999997</v>
      </c>
      <c r="G26" s="9">
        <v>364283161.58999997</v>
      </c>
    </row>
    <row r="27" spans="2:8" ht="26.45" customHeight="1" x14ac:dyDescent="0.25">
      <c r="B27" s="42" t="s">
        <v>58</v>
      </c>
      <c r="C27" s="41"/>
      <c r="D27" s="10">
        <v>162</v>
      </c>
      <c r="E27" s="10" t="s">
        <v>59</v>
      </c>
      <c r="F27" s="9">
        <v>6643041.9800000004</v>
      </c>
      <c r="G27" s="9">
        <v>6643041.9800000004</v>
      </c>
    </row>
    <row r="28" spans="2:8" ht="26.45" customHeight="1" x14ac:dyDescent="0.25">
      <c r="B28" s="42" t="s">
        <v>60</v>
      </c>
      <c r="C28" s="41"/>
      <c r="D28" s="10">
        <v>163</v>
      </c>
      <c r="E28" s="10" t="s">
        <v>61</v>
      </c>
      <c r="F28" s="9">
        <v>100171853.90000001</v>
      </c>
      <c r="G28" s="9">
        <v>100171853.90000001</v>
      </c>
    </row>
    <row r="29" spans="2:8" ht="26.45" customHeight="1" x14ac:dyDescent="0.25">
      <c r="B29" s="42" t="s">
        <v>62</v>
      </c>
      <c r="C29" s="41"/>
      <c r="D29" s="10">
        <v>170</v>
      </c>
      <c r="E29" s="10" t="s">
        <v>63</v>
      </c>
      <c r="F29" s="9">
        <v>199280019.25</v>
      </c>
      <c r="G29" s="9">
        <v>199280019.25</v>
      </c>
    </row>
    <row r="30" spans="2:8" ht="26.45" customHeight="1" x14ac:dyDescent="0.25">
      <c r="B30" s="40" t="s">
        <v>141</v>
      </c>
      <c r="C30" s="41"/>
      <c r="D30" s="10">
        <v>171</v>
      </c>
      <c r="E30" s="10" t="s">
        <v>64</v>
      </c>
      <c r="F30" s="9">
        <v>4323568.2699999996</v>
      </c>
      <c r="G30" s="9">
        <v>4323568.2699999996</v>
      </c>
    </row>
    <row r="31" spans="2:8" ht="26.45" customHeight="1" x14ac:dyDescent="0.25">
      <c r="B31" s="42" t="s">
        <v>65</v>
      </c>
      <c r="C31" s="41"/>
      <c r="D31" s="10">
        <v>173</v>
      </c>
      <c r="E31" s="10" t="s">
        <v>66</v>
      </c>
      <c r="F31" s="9">
        <v>25466126.309999999</v>
      </c>
      <c r="G31" s="9">
        <v>25466126.309999999</v>
      </c>
    </row>
    <row r="32" spans="2:8" ht="26.45" customHeight="1" x14ac:dyDescent="0.25">
      <c r="B32" s="42" t="s">
        <v>67</v>
      </c>
      <c r="C32" s="41"/>
      <c r="D32" s="10">
        <v>175</v>
      </c>
      <c r="E32" s="10" t="s">
        <v>68</v>
      </c>
      <c r="F32" s="9">
        <v>81196506.030000001</v>
      </c>
      <c r="G32" s="9">
        <v>81196506.030000001</v>
      </c>
    </row>
    <row r="33" spans="2:7" ht="26.45" customHeight="1" x14ac:dyDescent="0.25">
      <c r="B33" s="42" t="s">
        <v>69</v>
      </c>
      <c r="C33" s="41"/>
      <c r="D33" s="10">
        <v>176</v>
      </c>
      <c r="E33" s="10" t="s">
        <v>70</v>
      </c>
      <c r="F33" s="9">
        <v>88293818.640000001</v>
      </c>
      <c r="G33" s="9">
        <v>88293818.640000001</v>
      </c>
    </row>
    <row r="34" spans="2:7" ht="26.45" customHeight="1" x14ac:dyDescent="0.25">
      <c r="B34" s="42" t="s">
        <v>71</v>
      </c>
      <c r="C34" s="41"/>
      <c r="D34" s="10">
        <v>190</v>
      </c>
      <c r="E34" s="10" t="s">
        <v>72</v>
      </c>
      <c r="F34" s="9">
        <v>4755021.1500000004</v>
      </c>
      <c r="G34" s="9">
        <v>4755021.1500000004</v>
      </c>
    </row>
    <row r="35" spans="2:7" ht="26.45" customHeight="1" x14ac:dyDescent="0.25">
      <c r="B35" s="40" t="s">
        <v>140</v>
      </c>
      <c r="C35" s="41"/>
      <c r="D35" s="10">
        <v>191</v>
      </c>
      <c r="E35" s="10" t="s">
        <v>73</v>
      </c>
      <c r="F35" s="9">
        <v>4755021.1500000004</v>
      </c>
      <c r="G35" s="9">
        <v>4755021.1500000004</v>
      </c>
    </row>
    <row r="36" spans="2:7" ht="26.45" customHeight="1" x14ac:dyDescent="0.25">
      <c r="B36" s="42" t="s">
        <v>74</v>
      </c>
      <c r="C36" s="41"/>
      <c r="D36" s="10">
        <v>210</v>
      </c>
      <c r="E36" s="10" t="s">
        <v>75</v>
      </c>
      <c r="F36" s="9">
        <v>2465887798.3400002</v>
      </c>
      <c r="G36" s="9">
        <v>2465887798.3400002</v>
      </c>
    </row>
    <row r="37" spans="2:7" ht="33" customHeight="1" x14ac:dyDescent="0.25">
      <c r="B37" s="40" t="s">
        <v>137</v>
      </c>
      <c r="C37" s="41"/>
      <c r="D37" s="10">
        <v>211</v>
      </c>
      <c r="E37" s="10" t="s">
        <v>76</v>
      </c>
      <c r="F37" s="9">
        <v>2423147586.1799998</v>
      </c>
      <c r="G37" s="9">
        <v>2423147586.1799998</v>
      </c>
    </row>
    <row r="38" spans="2:7" ht="24" customHeight="1" x14ac:dyDescent="0.25">
      <c r="B38" s="42" t="s">
        <v>77</v>
      </c>
      <c r="C38" s="41"/>
      <c r="D38" s="10">
        <v>212</v>
      </c>
      <c r="E38" s="10" t="s">
        <v>78</v>
      </c>
      <c r="F38" s="9">
        <v>42740212.159999996</v>
      </c>
      <c r="G38" s="9">
        <v>42740212.159999996</v>
      </c>
    </row>
  </sheetData>
  <mergeCells count="34"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7:C27"/>
    <mergeCell ref="B28:C28"/>
    <mergeCell ref="B29:C29"/>
    <mergeCell ref="B20:C20"/>
    <mergeCell ref="B21:C21"/>
    <mergeCell ref="B22:C22"/>
    <mergeCell ref="B23:C23"/>
    <mergeCell ref="B24:C24"/>
    <mergeCell ref="B35:C35"/>
    <mergeCell ref="B36:C36"/>
    <mergeCell ref="B37:C37"/>
    <mergeCell ref="B38:C38"/>
    <mergeCell ref="C2:D2"/>
    <mergeCell ref="B5:C5"/>
    <mergeCell ref="B6:C6"/>
    <mergeCell ref="B3:F3"/>
    <mergeCell ref="B4:F4"/>
    <mergeCell ref="B30:C30"/>
    <mergeCell ref="B31:C31"/>
    <mergeCell ref="B32:C32"/>
    <mergeCell ref="B33:C33"/>
    <mergeCell ref="B34:C34"/>
    <mergeCell ref="B25:C25"/>
    <mergeCell ref="B26:C26"/>
  </mergeCells>
  <pageMargins left="0.98425196850393704" right="0.19685039370078741" top="0.78740157480314965" bottom="0.59055118110236227" header="0.39370078740157483" footer="0.39370078740157483"/>
  <pageSetup paperSize="9" firstPageNumber="117" fitToHeight="0" orientation="portrait" useFirstPageNumber="1" r:id="rId1"/>
  <headerFooter alignWithMargins="0">
    <oddHeader>&amp;R&amp;P</oddHeader>
  </headerFooter>
  <rowBreaks count="1" manualBreakCount="1">
    <brk id="23" max="16383" man="1"/>
  </rowBreaks>
  <colBreaks count="1" manualBreakCount="1">
    <brk id="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showGridLines="0" workbookViewId="0">
      <pane ySplit="3" topLeftCell="A7" activePane="bottomLeft" state="frozen"/>
      <selection pane="bottomLeft" activeCell="F14" sqref="F14"/>
    </sheetView>
  </sheetViews>
  <sheetFormatPr defaultRowHeight="15" x14ac:dyDescent="0.25"/>
  <cols>
    <col min="1" max="1" width="1.42578125" customWidth="1"/>
    <col min="2" max="3" width="20.42578125" customWidth="1"/>
    <col min="4" max="4" width="7.28515625" customWidth="1"/>
    <col min="5" max="5" width="8.7109375" customWidth="1"/>
    <col min="6" max="6" width="13.85546875" customWidth="1"/>
    <col min="7" max="7" width="12.28515625" customWidth="1"/>
    <col min="8" max="8" width="0.42578125" customWidth="1"/>
  </cols>
  <sheetData>
    <row r="1" spans="1:8" ht="24" customHeight="1" x14ac:dyDescent="0.25"/>
    <row r="2" spans="1:8" ht="12.75" customHeight="1" x14ac:dyDescent="0.25">
      <c r="A2" s="59" t="s">
        <v>79</v>
      </c>
      <c r="B2" s="44"/>
      <c r="C2" s="44"/>
      <c r="D2" s="44"/>
      <c r="E2" s="44"/>
      <c r="F2" s="44"/>
      <c r="G2" s="44"/>
      <c r="H2" s="44"/>
    </row>
    <row r="3" spans="1:8" ht="4.5" customHeight="1" x14ac:dyDescent="0.25"/>
    <row r="4" spans="1:8" ht="102" x14ac:dyDescent="0.25">
      <c r="B4" s="60" t="s">
        <v>8</v>
      </c>
      <c r="C4" s="49"/>
      <c r="D4" s="1" t="s">
        <v>9</v>
      </c>
      <c r="E4" s="1" t="s">
        <v>10</v>
      </c>
      <c r="F4" s="2" t="s">
        <v>11</v>
      </c>
      <c r="G4" s="2" t="s">
        <v>12</v>
      </c>
    </row>
    <row r="5" spans="1:8" x14ac:dyDescent="0.25">
      <c r="B5" s="57" t="s">
        <v>13</v>
      </c>
      <c r="C5" s="41"/>
      <c r="D5" s="3" t="s">
        <v>14</v>
      </c>
      <c r="E5" s="3" t="s">
        <v>15</v>
      </c>
      <c r="F5" s="3" t="s">
        <v>16</v>
      </c>
      <c r="G5" s="3" t="s">
        <v>17</v>
      </c>
    </row>
    <row r="6" spans="1:8" x14ac:dyDescent="0.25">
      <c r="B6" s="42" t="s">
        <v>80</v>
      </c>
      <c r="C6" s="41"/>
      <c r="D6" s="10">
        <v>240</v>
      </c>
      <c r="E6" s="10" t="s">
        <v>81</v>
      </c>
      <c r="F6" s="9">
        <v>88404313.579999998</v>
      </c>
      <c r="G6" s="9">
        <v>88404313.579999998</v>
      </c>
    </row>
    <row r="7" spans="1:8" x14ac:dyDescent="0.25">
      <c r="B7" s="42" t="s">
        <v>82</v>
      </c>
      <c r="C7" s="41"/>
      <c r="D7" s="10">
        <v>242</v>
      </c>
      <c r="E7" s="10" t="s">
        <v>83</v>
      </c>
      <c r="F7" s="9">
        <v>82266131.079999998</v>
      </c>
      <c r="G7" s="9">
        <v>82266131.079999998</v>
      </c>
    </row>
    <row r="8" spans="1:8" ht="27" customHeight="1" x14ac:dyDescent="0.25">
      <c r="B8" s="42" t="s">
        <v>84</v>
      </c>
      <c r="C8" s="41"/>
      <c r="D8" s="10">
        <v>243</v>
      </c>
      <c r="E8" s="10" t="s">
        <v>85</v>
      </c>
      <c r="F8" s="9">
        <v>6138182.5</v>
      </c>
      <c r="G8" s="9">
        <v>6138182.5</v>
      </c>
    </row>
    <row r="9" spans="1:8" x14ac:dyDescent="0.25">
      <c r="B9" s="42" t="s">
        <v>86</v>
      </c>
      <c r="C9" s="41"/>
      <c r="D9" s="10">
        <v>250</v>
      </c>
      <c r="E9" s="10" t="s">
        <v>87</v>
      </c>
      <c r="F9" s="9">
        <v>229801386.97</v>
      </c>
      <c r="G9" s="9">
        <v>229801386.97</v>
      </c>
    </row>
    <row r="10" spans="1:8" x14ac:dyDescent="0.25">
      <c r="B10" s="40" t="s">
        <v>145</v>
      </c>
      <c r="C10" s="41"/>
      <c r="D10" s="10">
        <v>251</v>
      </c>
      <c r="E10" s="10" t="s">
        <v>88</v>
      </c>
      <c r="F10" s="9">
        <v>168525298.59999999</v>
      </c>
      <c r="G10" s="9">
        <v>168525298.59999999</v>
      </c>
    </row>
    <row r="11" spans="1:8" ht="18.600000000000001" customHeight="1" x14ac:dyDescent="0.25">
      <c r="B11" s="42" t="s">
        <v>89</v>
      </c>
      <c r="C11" s="41"/>
      <c r="D11" s="10">
        <v>252</v>
      </c>
      <c r="E11" s="10" t="s">
        <v>90</v>
      </c>
      <c r="F11" s="9">
        <v>12573797.99</v>
      </c>
      <c r="G11" s="9">
        <v>12573797.99</v>
      </c>
    </row>
    <row r="12" spans="1:8" x14ac:dyDescent="0.25">
      <c r="B12" s="42" t="s">
        <v>91</v>
      </c>
      <c r="C12" s="41"/>
      <c r="D12" s="10">
        <v>253</v>
      </c>
      <c r="E12" s="10" t="s">
        <v>92</v>
      </c>
      <c r="F12" s="9">
        <v>48702290.380000003</v>
      </c>
      <c r="G12" s="9">
        <v>48702290.380000003</v>
      </c>
    </row>
    <row r="13" spans="1:8" ht="22.15" customHeight="1" x14ac:dyDescent="0.25">
      <c r="B13" s="42" t="s">
        <v>93</v>
      </c>
      <c r="C13" s="41"/>
      <c r="D13" s="10">
        <v>260</v>
      </c>
      <c r="E13" s="10" t="s">
        <v>94</v>
      </c>
      <c r="F13" s="9">
        <v>11632409.52</v>
      </c>
      <c r="G13" s="9">
        <v>11632409.52</v>
      </c>
    </row>
    <row r="14" spans="1:8" ht="19.899999999999999" customHeight="1" x14ac:dyDescent="0.25">
      <c r="B14" s="42" t="s">
        <v>95</v>
      </c>
      <c r="C14" s="41"/>
      <c r="D14" s="10">
        <v>300</v>
      </c>
      <c r="E14" s="10" t="s">
        <v>0</v>
      </c>
      <c r="F14" s="9">
        <v>930529741.64999998</v>
      </c>
      <c r="G14" s="9">
        <v>930529741.64999998</v>
      </c>
    </row>
    <row r="15" spans="1:8" ht="19.899999999999999" customHeight="1" x14ac:dyDescent="0.25">
      <c r="B15" s="42" t="s">
        <v>96</v>
      </c>
      <c r="C15" s="41"/>
      <c r="D15" s="10">
        <v>301</v>
      </c>
      <c r="E15" s="10" t="s">
        <v>0</v>
      </c>
      <c r="F15" s="9">
        <v>930529741.64999998</v>
      </c>
      <c r="G15" s="9">
        <v>930529741.64999998</v>
      </c>
    </row>
    <row r="16" spans="1:8" ht="30" customHeight="1" x14ac:dyDescent="0.25">
      <c r="B16" s="58" t="s">
        <v>97</v>
      </c>
      <c r="C16" s="41"/>
      <c r="D16" s="8">
        <v>310</v>
      </c>
      <c r="E16" s="8" t="s">
        <v>0</v>
      </c>
      <c r="F16" s="9">
        <v>650648652.25999999</v>
      </c>
      <c r="G16" s="9">
        <v>650648652.25999999</v>
      </c>
    </row>
    <row r="17" spans="2:7" ht="19.899999999999999" customHeight="1" x14ac:dyDescent="0.25">
      <c r="B17" s="42" t="s">
        <v>98</v>
      </c>
      <c r="C17" s="41"/>
      <c r="D17" s="10">
        <v>320</v>
      </c>
      <c r="E17" s="10" t="s">
        <v>0</v>
      </c>
      <c r="F17" s="9">
        <v>333654416.33999997</v>
      </c>
      <c r="G17" s="9">
        <f>G18-G19</f>
        <v>333654416.33999991</v>
      </c>
    </row>
    <row r="18" spans="2:7" ht="19.899999999999999" customHeight="1" x14ac:dyDescent="0.25">
      <c r="B18" s="40" t="s">
        <v>146</v>
      </c>
      <c r="C18" s="41"/>
      <c r="D18" s="10">
        <v>321</v>
      </c>
      <c r="E18" s="10" t="s">
        <v>99</v>
      </c>
      <c r="F18" s="9">
        <v>1108550604.5999999</v>
      </c>
      <c r="G18" s="9">
        <v>1108550604.5999999</v>
      </c>
    </row>
    <row r="19" spans="2:7" ht="19.899999999999999" customHeight="1" x14ac:dyDescent="0.25">
      <c r="B19" s="42" t="s">
        <v>100</v>
      </c>
      <c r="C19" s="41"/>
      <c r="D19" s="10">
        <v>322</v>
      </c>
      <c r="E19" s="10" t="s">
        <v>0</v>
      </c>
      <c r="F19" s="9">
        <v>774896188.25999999</v>
      </c>
      <c r="G19" s="9">
        <v>774896188.25999999</v>
      </c>
    </row>
    <row r="20" spans="2:7" ht="19.899999999999999" customHeight="1" x14ac:dyDescent="0.25">
      <c r="B20" s="42" t="s">
        <v>101</v>
      </c>
      <c r="C20" s="41"/>
      <c r="D20" s="10">
        <v>330</v>
      </c>
      <c r="E20" s="10" t="s">
        <v>0</v>
      </c>
      <c r="F20" s="9">
        <v>-1171412.52</v>
      </c>
      <c r="G20" s="9">
        <v>-1171412.52</v>
      </c>
    </row>
    <row r="21" spans="2:7" ht="19.899999999999999" customHeight="1" x14ac:dyDescent="0.25">
      <c r="B21" s="42" t="s">
        <v>102</v>
      </c>
      <c r="C21" s="41"/>
      <c r="D21" s="10">
        <v>332</v>
      </c>
      <c r="E21" s="10" t="s">
        <v>0</v>
      </c>
      <c r="F21" s="9">
        <v>1171412.52</v>
      </c>
      <c r="G21" s="9">
        <v>1171412.52</v>
      </c>
    </row>
    <row r="22" spans="2:7" ht="19.899999999999999" customHeight="1" x14ac:dyDescent="0.25">
      <c r="B22" s="42" t="s">
        <v>103</v>
      </c>
      <c r="C22" s="41"/>
      <c r="D22" s="10">
        <v>350</v>
      </c>
      <c r="E22" s="10" t="s">
        <v>0</v>
      </c>
      <c r="F22" s="9">
        <v>290035867.93000001</v>
      </c>
      <c r="G22" s="9">
        <v>290035867.93000001</v>
      </c>
    </row>
    <row r="23" spans="2:7" ht="19.899999999999999" customHeight="1" x14ac:dyDescent="0.25">
      <c r="B23" s="40" t="s">
        <v>147</v>
      </c>
      <c r="C23" s="41"/>
      <c r="D23" s="10">
        <v>351</v>
      </c>
      <c r="E23" s="10" t="s">
        <v>104</v>
      </c>
      <c r="F23" s="9">
        <v>312934215.36000001</v>
      </c>
      <c r="G23" s="9">
        <v>312934215.36000001</v>
      </c>
    </row>
    <row r="24" spans="2:7" ht="19.899999999999999" customHeight="1" x14ac:dyDescent="0.25">
      <c r="B24" s="42" t="s">
        <v>105</v>
      </c>
      <c r="C24" s="41"/>
      <c r="D24" s="10">
        <v>352</v>
      </c>
      <c r="E24" s="10" t="s">
        <v>0</v>
      </c>
      <c r="F24" s="9">
        <v>22898347.43</v>
      </c>
      <c r="G24" s="9">
        <v>22898347.43</v>
      </c>
    </row>
    <row r="25" spans="2:7" ht="19.899999999999999" customHeight="1" x14ac:dyDescent="0.25">
      <c r="B25" s="42" t="s">
        <v>106</v>
      </c>
      <c r="C25" s="41"/>
      <c r="D25" s="10">
        <v>360</v>
      </c>
      <c r="E25" s="10" t="s">
        <v>0</v>
      </c>
      <c r="F25" s="9">
        <v>-7424429.4500000002</v>
      </c>
      <c r="G25" s="9">
        <v>-7424429.4500000002</v>
      </c>
    </row>
    <row r="26" spans="2:7" ht="22.15" customHeight="1" x14ac:dyDescent="0.25">
      <c r="B26" s="40" t="s">
        <v>148</v>
      </c>
      <c r="C26" s="41"/>
      <c r="D26" s="10">
        <v>361</v>
      </c>
      <c r="E26" s="10" t="s">
        <v>107</v>
      </c>
      <c r="F26" s="9">
        <v>9417554.4000000004</v>
      </c>
      <c r="G26" s="9">
        <v>9417554.4000000004</v>
      </c>
    </row>
    <row r="27" spans="2:7" ht="22.15" customHeight="1" x14ac:dyDescent="0.25">
      <c r="B27" s="42" t="s">
        <v>108</v>
      </c>
      <c r="C27" s="41"/>
      <c r="D27" s="10">
        <v>362</v>
      </c>
      <c r="E27" s="10" t="s">
        <v>109</v>
      </c>
      <c r="F27" s="9">
        <v>16841983.850000001</v>
      </c>
      <c r="G27" s="9">
        <v>16841983.850000001</v>
      </c>
    </row>
    <row r="28" spans="2:7" x14ac:dyDescent="0.25">
      <c r="B28" s="58" t="s">
        <v>110</v>
      </c>
      <c r="C28" s="41"/>
      <c r="D28" s="8">
        <v>390</v>
      </c>
      <c r="E28" s="8" t="s">
        <v>0</v>
      </c>
      <c r="F28" s="9">
        <v>35554209.960000001</v>
      </c>
      <c r="G28" s="9">
        <v>35554209.960000001</v>
      </c>
    </row>
    <row r="29" spans="2:7" ht="22.15" customHeight="1" x14ac:dyDescent="0.25">
      <c r="B29" s="42" t="s">
        <v>111</v>
      </c>
      <c r="C29" s="41"/>
      <c r="D29" s="10">
        <v>400</v>
      </c>
      <c r="E29" s="10" t="s">
        <v>0</v>
      </c>
      <c r="F29" s="9">
        <v>279881089.38999999</v>
      </c>
      <c r="G29" s="9">
        <v>279881089.38999999</v>
      </c>
    </row>
    <row r="30" spans="2:7" ht="28.15" customHeight="1" x14ac:dyDescent="0.25">
      <c r="B30" s="42" t="s">
        <v>112</v>
      </c>
      <c r="C30" s="41"/>
      <c r="D30" s="10">
        <v>410</v>
      </c>
      <c r="E30" s="10" t="s">
        <v>0</v>
      </c>
      <c r="F30" s="9">
        <v>194065275.00999999</v>
      </c>
      <c r="G30" s="9">
        <v>194065275.00999999</v>
      </c>
    </row>
    <row r="31" spans="2:7" ht="22.9" customHeight="1" x14ac:dyDescent="0.25">
      <c r="B31" s="42" t="s">
        <v>113</v>
      </c>
      <c r="C31" s="41"/>
      <c r="D31" s="10">
        <v>420</v>
      </c>
      <c r="E31" s="10" t="s">
        <v>0</v>
      </c>
      <c r="F31" s="9">
        <v>1476244539.5599999</v>
      </c>
      <c r="G31" s="9">
        <v>1476244539.5599999</v>
      </c>
    </row>
    <row r="32" spans="2:7" ht="23.45" customHeight="1" x14ac:dyDescent="0.25">
      <c r="B32" s="40" t="s">
        <v>149</v>
      </c>
      <c r="C32" s="41"/>
      <c r="D32" s="10">
        <v>421</v>
      </c>
      <c r="E32" s="10" t="s">
        <v>114</v>
      </c>
      <c r="F32" s="9">
        <v>5521875396.8199997</v>
      </c>
      <c r="G32" s="9">
        <v>5521875396.8199997</v>
      </c>
    </row>
    <row r="33" spans="2:7" ht="23.45" customHeight="1" x14ac:dyDescent="0.25">
      <c r="B33" s="42" t="s">
        <v>115</v>
      </c>
      <c r="C33" s="41"/>
      <c r="D33" s="10">
        <v>422</v>
      </c>
      <c r="E33" s="10" t="s">
        <v>116</v>
      </c>
      <c r="F33" s="9">
        <v>4045630857.2600002</v>
      </c>
      <c r="G33" s="9">
        <v>4045630857.2600002</v>
      </c>
    </row>
  </sheetData>
  <mergeCells count="31">
    <mergeCell ref="A2:H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33:C33"/>
    <mergeCell ref="B28:C28"/>
    <mergeCell ref="B29:C29"/>
    <mergeCell ref="B30:C30"/>
    <mergeCell ref="B31:C31"/>
    <mergeCell ref="B32:C32"/>
  </mergeCells>
  <pageMargins left="0.78740157480314965" right="0.39370078740157483" top="0.59055118110236227" bottom="0.59055118110236227" header="0.39370078740157483" footer="0.39370078740157483"/>
  <pageSetup paperSize="9" firstPageNumber="119" orientation="portrait" useFirstPageNumber="1" r:id="rId1"/>
  <headerFooter alignWithMargins="0">
    <oddHeader>&amp;R&amp;P</oddHeader>
  </headerFooter>
  <rowBreaks count="1" manualBreakCount="1">
    <brk id="19" max="16383" man="1"/>
  </rowBreaks>
  <colBreaks count="1" manualBreakCount="1">
    <brk id="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showGridLines="0" tabSelected="1" workbookViewId="0">
      <pane ySplit="3" topLeftCell="A4" activePane="bottomLeft" state="frozen"/>
      <selection pane="bottomLeft" activeCell="F11" sqref="F11"/>
    </sheetView>
  </sheetViews>
  <sheetFormatPr defaultRowHeight="15" x14ac:dyDescent="0.25"/>
  <cols>
    <col min="1" max="1" width="1.42578125" customWidth="1"/>
    <col min="2" max="3" width="20.42578125" customWidth="1"/>
    <col min="4" max="4" width="7.28515625" customWidth="1"/>
    <col min="5" max="5" width="11.5703125" customWidth="1"/>
    <col min="6" max="6" width="13.85546875" customWidth="1"/>
    <col min="7" max="7" width="12.28515625" customWidth="1"/>
    <col min="8" max="8" width="0.42578125" customWidth="1"/>
  </cols>
  <sheetData>
    <row r="1" spans="1:8" ht="24" customHeight="1" x14ac:dyDescent="0.25"/>
    <row r="2" spans="1:8" ht="12.75" customHeight="1" x14ac:dyDescent="0.25">
      <c r="A2" s="59" t="s">
        <v>117</v>
      </c>
      <c r="B2" s="44"/>
      <c r="C2" s="44"/>
      <c r="D2" s="44"/>
      <c r="E2" s="44"/>
      <c r="F2" s="44"/>
      <c r="G2" s="44"/>
      <c r="H2" s="44"/>
    </row>
    <row r="3" spans="1:8" ht="4.5" customHeight="1" x14ac:dyDescent="0.25"/>
    <row r="4" spans="1:8" ht="102" x14ac:dyDescent="0.25">
      <c r="B4" s="60" t="s">
        <v>8</v>
      </c>
      <c r="C4" s="49"/>
      <c r="D4" s="1" t="s">
        <v>9</v>
      </c>
      <c r="E4" s="1" t="s">
        <v>10</v>
      </c>
      <c r="F4" s="2" t="s">
        <v>11</v>
      </c>
      <c r="G4" s="2" t="s">
        <v>12</v>
      </c>
    </row>
    <row r="5" spans="1:8" x14ac:dyDescent="0.25">
      <c r="B5" s="57" t="s">
        <v>13</v>
      </c>
      <c r="C5" s="41"/>
      <c r="D5" s="3" t="s">
        <v>14</v>
      </c>
      <c r="E5" s="3" t="s">
        <v>15</v>
      </c>
      <c r="F5" s="3" t="s">
        <v>16</v>
      </c>
      <c r="G5" s="3" t="s">
        <v>17</v>
      </c>
    </row>
    <row r="6" spans="1:8" ht="26.45" customHeight="1" x14ac:dyDescent="0.25">
      <c r="B6" s="42" t="s">
        <v>118</v>
      </c>
      <c r="C6" s="41"/>
      <c r="D6" s="10">
        <v>430</v>
      </c>
      <c r="E6" s="10" t="s">
        <v>0</v>
      </c>
      <c r="F6" s="22" t="s">
        <v>19</v>
      </c>
      <c r="G6" s="22" t="s">
        <v>19</v>
      </c>
    </row>
    <row r="7" spans="1:8" ht="35.450000000000003" customHeight="1" x14ac:dyDescent="0.25">
      <c r="B7" s="42" t="s">
        <v>151</v>
      </c>
      <c r="C7" s="41"/>
      <c r="D7" s="10">
        <v>431</v>
      </c>
      <c r="E7" s="10" t="s">
        <v>119</v>
      </c>
      <c r="F7" s="22" t="s">
        <v>19</v>
      </c>
      <c r="G7" s="22" t="s">
        <v>19</v>
      </c>
    </row>
    <row r="8" spans="1:8" ht="26.45" customHeight="1" x14ac:dyDescent="0.25">
      <c r="B8" s="42" t="s">
        <v>120</v>
      </c>
      <c r="C8" s="41"/>
      <c r="D8" s="10">
        <v>440</v>
      </c>
      <c r="E8" s="10" t="s">
        <v>0</v>
      </c>
      <c r="F8" s="9">
        <v>100776053.87</v>
      </c>
      <c r="G8" s="9">
        <v>100776053.87</v>
      </c>
    </row>
    <row r="9" spans="1:8" ht="26.45" customHeight="1" x14ac:dyDescent="0.25">
      <c r="B9" s="42" t="s">
        <v>155</v>
      </c>
      <c r="C9" s="41"/>
      <c r="D9" s="10">
        <v>441</v>
      </c>
      <c r="E9" s="10" t="s">
        <v>121</v>
      </c>
      <c r="F9" s="9">
        <v>101756053.87</v>
      </c>
      <c r="G9" s="9">
        <v>101756053.87</v>
      </c>
    </row>
    <row r="10" spans="1:8" ht="26.45" customHeight="1" x14ac:dyDescent="0.25">
      <c r="B10" s="42" t="s">
        <v>122</v>
      </c>
      <c r="C10" s="41"/>
      <c r="D10" s="10">
        <v>442</v>
      </c>
      <c r="E10" s="10" t="s">
        <v>123</v>
      </c>
      <c r="F10" s="9">
        <v>980000</v>
      </c>
      <c r="G10" s="9">
        <v>980000</v>
      </c>
    </row>
    <row r="11" spans="1:8" ht="26.45" customHeight="1" x14ac:dyDescent="0.25">
      <c r="B11" s="42" t="s">
        <v>124</v>
      </c>
      <c r="C11" s="41"/>
      <c r="D11" s="10">
        <v>480</v>
      </c>
      <c r="E11" s="10" t="s">
        <v>0</v>
      </c>
      <c r="F11" s="9">
        <f>F12-F13</f>
        <v>-1382955318.4200006</v>
      </c>
      <c r="G11" s="9">
        <f>G12-G13</f>
        <v>-1382955318.4200006</v>
      </c>
    </row>
    <row r="12" spans="1:8" ht="26.45" customHeight="1" x14ac:dyDescent="0.25">
      <c r="B12" s="42" t="s">
        <v>152</v>
      </c>
      <c r="C12" s="41"/>
      <c r="D12" s="10">
        <v>481</v>
      </c>
      <c r="E12" s="10" t="s">
        <v>125</v>
      </c>
      <c r="F12" s="9">
        <v>3297013631.1399999</v>
      </c>
      <c r="G12" s="9">
        <v>3297013631.1399999</v>
      </c>
    </row>
    <row r="13" spans="1:8" ht="26.45" customHeight="1" x14ac:dyDescent="0.25">
      <c r="B13" s="42" t="s">
        <v>126</v>
      </c>
      <c r="C13" s="41"/>
      <c r="D13" s="10">
        <v>482</v>
      </c>
      <c r="E13" s="10" t="s">
        <v>127</v>
      </c>
      <c r="F13" s="9">
        <v>4679968949.5600004</v>
      </c>
      <c r="G13" s="9">
        <v>4679968949.5600004</v>
      </c>
    </row>
    <row r="14" spans="1:8" ht="26.45" customHeight="1" x14ac:dyDescent="0.25">
      <c r="B14" s="58" t="s">
        <v>128</v>
      </c>
      <c r="C14" s="41"/>
      <c r="D14" s="8">
        <v>510</v>
      </c>
      <c r="E14" s="8" t="s">
        <v>0</v>
      </c>
      <c r="F14" s="9">
        <v>-85815814.379999995</v>
      </c>
      <c r="G14" s="9">
        <v>-85815814.379999995</v>
      </c>
    </row>
    <row r="15" spans="1:8" ht="26.45" customHeight="1" x14ac:dyDescent="0.25">
      <c r="B15" s="42" t="s">
        <v>129</v>
      </c>
      <c r="C15" s="41"/>
      <c r="D15" s="10">
        <v>520</v>
      </c>
      <c r="E15" s="10" t="s">
        <v>0</v>
      </c>
      <c r="F15" s="9">
        <v>115632702.88</v>
      </c>
      <c r="G15" s="9">
        <v>115632702.88</v>
      </c>
    </row>
    <row r="16" spans="1:8" ht="26.45" customHeight="1" x14ac:dyDescent="0.25">
      <c r="B16" s="42" t="s">
        <v>153</v>
      </c>
      <c r="C16" s="41"/>
      <c r="D16" s="10">
        <v>521</v>
      </c>
      <c r="E16" s="10" t="s">
        <v>130</v>
      </c>
      <c r="F16" s="9">
        <v>230826824.77000001</v>
      </c>
      <c r="G16" s="9">
        <v>230826824.77000001</v>
      </c>
    </row>
    <row r="17" spans="1:8" ht="26.45" customHeight="1" x14ac:dyDescent="0.25">
      <c r="B17" s="42" t="s">
        <v>131</v>
      </c>
      <c r="C17" s="41"/>
      <c r="D17" s="10">
        <v>522</v>
      </c>
      <c r="E17" s="10" t="s">
        <v>132</v>
      </c>
      <c r="F17" s="9">
        <v>115194121.89</v>
      </c>
      <c r="G17" s="9">
        <v>115194121.89</v>
      </c>
    </row>
    <row r="18" spans="1:8" ht="26.45" customHeight="1" x14ac:dyDescent="0.25">
      <c r="B18" s="42" t="s">
        <v>133</v>
      </c>
      <c r="C18" s="41"/>
      <c r="D18" s="10">
        <v>540</v>
      </c>
      <c r="E18" s="10" t="s">
        <v>0</v>
      </c>
      <c r="F18" s="9">
        <v>390469.39</v>
      </c>
      <c r="G18" s="9">
        <v>390469.39</v>
      </c>
    </row>
    <row r="19" spans="1:8" ht="26.45" customHeight="1" x14ac:dyDescent="0.25">
      <c r="B19" s="42" t="s">
        <v>154</v>
      </c>
      <c r="C19" s="41"/>
      <c r="D19" s="10">
        <v>541</v>
      </c>
      <c r="E19" s="10" t="s">
        <v>134</v>
      </c>
      <c r="F19" s="9">
        <v>5309570872.8199997</v>
      </c>
      <c r="G19" s="9">
        <v>5309570872.8199997</v>
      </c>
    </row>
    <row r="20" spans="1:8" ht="26.45" customHeight="1" x14ac:dyDescent="0.25">
      <c r="B20" s="42" t="s">
        <v>135</v>
      </c>
      <c r="C20" s="41"/>
      <c r="D20" s="10">
        <v>542</v>
      </c>
      <c r="E20" s="10" t="s">
        <v>136</v>
      </c>
      <c r="F20" s="9">
        <v>5309180403.4300003</v>
      </c>
      <c r="G20" s="9">
        <v>5309180403.4300003</v>
      </c>
    </row>
    <row r="21" spans="1:8" s="6" customFormat="1" ht="26.45" customHeight="1" x14ac:dyDescent="0.25">
      <c r="A21" s="24"/>
      <c r="B21" s="61" t="s">
        <v>18</v>
      </c>
      <c r="C21" s="62"/>
      <c r="D21" s="23">
        <v>550</v>
      </c>
      <c r="E21" s="10" t="s">
        <v>150</v>
      </c>
      <c r="F21" s="9">
        <v>-201178400.24000001</v>
      </c>
      <c r="G21" s="34">
        <v>-201178400.24000001</v>
      </c>
      <c r="H21" s="25"/>
    </row>
    <row r="22" spans="1:8" s="6" customFormat="1" ht="26.45" customHeight="1" x14ac:dyDescent="0.25">
      <c r="A22" s="24"/>
      <c r="B22" s="61" t="s">
        <v>20</v>
      </c>
      <c r="C22" s="62"/>
      <c r="D22" s="23">
        <v>560</v>
      </c>
      <c r="E22" s="10" t="s">
        <v>150</v>
      </c>
      <c r="F22" s="9">
        <v>-660586.41</v>
      </c>
      <c r="G22" s="34">
        <v>-660586.41</v>
      </c>
      <c r="H22" s="25"/>
    </row>
    <row r="26" spans="1:8" x14ac:dyDescent="0.25">
      <c r="B26" t="s">
        <v>156</v>
      </c>
      <c r="F26" t="s">
        <v>157</v>
      </c>
    </row>
    <row r="29" spans="1:8" x14ac:dyDescent="0.25">
      <c r="B29" t="s">
        <v>158</v>
      </c>
      <c r="F29" t="s">
        <v>159</v>
      </c>
    </row>
    <row r="32" spans="1:8" x14ac:dyDescent="0.25">
      <c r="B32" t="s">
        <v>160</v>
      </c>
    </row>
  </sheetData>
  <mergeCells count="20">
    <mergeCell ref="A2:H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21:C21"/>
    <mergeCell ref="B22:C22"/>
    <mergeCell ref="B18:C18"/>
    <mergeCell ref="B19:C19"/>
    <mergeCell ref="B20:C20"/>
  </mergeCells>
  <pageMargins left="0.98425196850393704" right="0.39370078740157483" top="0.39370078740157483" bottom="0.39370078740157483" header="0.39370078740157483" footer="0.39370078740157483"/>
  <pageSetup paperSize="9" firstPageNumber="120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2</vt:lpstr>
      <vt:lpstr>3</vt:lpstr>
      <vt:lpstr>'1'!Заголовки_для_печати</vt:lpstr>
      <vt:lpstr>'2'!Заголовки_для_печати</vt:lpstr>
      <vt:lpstr>'3'!Заголовки_для_печати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Дмитренко</dc:creator>
  <cp:lastModifiedBy>MedvedevSM</cp:lastModifiedBy>
  <cp:lastPrinted>2019-03-28T04:19:37Z</cp:lastPrinted>
  <dcterms:created xsi:type="dcterms:W3CDTF">2019-02-14T06:48:11Z</dcterms:created>
  <dcterms:modified xsi:type="dcterms:W3CDTF">2019-03-28T04:19:40Z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